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10 新品规划\52 WAD7执法仪（中盾）\"/>
    </mc:Choice>
  </mc:AlternateContent>
  <bookViews>
    <workbookView xWindow="0" yWindow="0" windowWidth="28080" windowHeight="1305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L3" i="1" l="1"/>
  <c r="F3" i="1"/>
  <c r="N3" i="1" l="1"/>
  <c r="G3" i="1"/>
  <c r="H3" i="1" s="1"/>
  <c r="O3" i="1" s="1"/>
  <c r="P3" i="1" l="1"/>
  <c r="R3" i="1"/>
</calcChain>
</file>

<file path=xl/sharedStrings.xml><?xml version="1.0" encoding="utf-8"?>
<sst xmlns="http://schemas.openxmlformats.org/spreadsheetml/2006/main" count="31" uniqueCount="30">
  <si>
    <t>FBA SKU</t>
  </si>
  <si>
    <t>NC SKU</t>
  </si>
  <si>
    <t>包装</t>
  </si>
  <si>
    <t>售价（RMB）</t>
  </si>
  <si>
    <t>成交费</t>
  </si>
  <si>
    <t>提款损失费</t>
  </si>
  <si>
    <t>NC 重量</t>
  </si>
  <si>
    <t>总重</t>
  </si>
  <si>
    <t>头程运费及税金</t>
  </si>
  <si>
    <t>FBA 税收</t>
  </si>
  <si>
    <t>利润</t>
  </si>
  <si>
    <t>利润率</t>
  </si>
  <si>
    <t>ASIN</t>
    <phoneticPr fontId="2" type="noConversion"/>
  </si>
  <si>
    <t>成本</t>
    <phoneticPr fontId="2" type="noConversion"/>
  </si>
  <si>
    <t>售价（美金）</t>
    <phoneticPr fontId="2" type="noConversion"/>
  </si>
  <si>
    <t>年毛利预估表</t>
    <phoneticPr fontId="2" type="noConversion"/>
  </si>
  <si>
    <t>预计年利润</t>
    <phoneticPr fontId="2" type="noConversion"/>
  </si>
  <si>
    <t>预计年销量</t>
    <phoneticPr fontId="2" type="noConversion"/>
  </si>
  <si>
    <t>根据售价</t>
    <phoneticPr fontId="2" type="noConversion"/>
  </si>
  <si>
    <t>打包后发货重量</t>
    <phoneticPr fontId="2" type="noConversion"/>
  </si>
  <si>
    <t>固定</t>
    <phoneticPr fontId="2" type="noConversion"/>
  </si>
  <si>
    <t>根据派送费</t>
    <phoneticPr fontId="2" type="noConversion"/>
  </si>
  <si>
    <t>派送费)</t>
    <phoneticPr fontId="2" type="noConversion"/>
  </si>
  <si>
    <t>市场评估</t>
    <phoneticPr fontId="2" type="noConversion"/>
  </si>
  <si>
    <t>市场评估和利润核算</t>
    <phoneticPr fontId="2" type="noConversion"/>
  </si>
  <si>
    <t>实际买入价格</t>
    <phoneticPr fontId="2" type="noConversion"/>
  </si>
  <si>
    <t>据市场预估</t>
    <phoneticPr fontId="2" type="noConversion"/>
  </si>
  <si>
    <t>除以币种汇率</t>
    <phoneticPr fontId="2" type="noConversion"/>
  </si>
  <si>
    <t>据买卖价/最少保证20%毛利润</t>
    <phoneticPr fontId="2" type="noConversion"/>
  </si>
  <si>
    <t>根据重量g预计*0.0181818181818，每个物流公司费用不一，只能预估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</si>
</sst>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10" fontId="5" fillId="2" borderId="3" xfId="0" applyNumberFormat="1" applyFont="1" applyFill="1" applyBorder="1" applyAlignment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10" fontId="5" fillId="2" borderId="2" xfId="0" applyNumberFormat="1" applyFont="1" applyFill="1" applyBorder="1" applyAlignment="1">
      <alignment vertical="center"/>
    </xf>
    <xf numFmtId="10" fontId="0" fillId="2" borderId="5" xfId="0" applyNumberForma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5"/>
  <sheetViews>
    <sheetView tabSelected="1" topLeftCell="E1" workbookViewId="0">
      <selection activeCell="R12" sqref="R12"/>
    </sheetView>
  </sheetViews>
  <sheetFormatPr defaultColWidth="9" defaultRowHeight="13.5" x14ac:dyDescent="0.15"/>
  <cols>
    <col min="1" max="1" width="18.875" style="2" hidden="1" customWidth="1"/>
    <col min="2" max="2" width="10.5" style="2" hidden="1" customWidth="1"/>
    <col min="3" max="3" width="16.5" style="2" hidden="1" customWidth="1"/>
    <col min="4" max="4" width="10.125" style="2" hidden="1" customWidth="1"/>
    <col min="5" max="5" width="12.875" style="2" customWidth="1"/>
    <col min="6" max="6" width="11.875" style="2" customWidth="1"/>
    <col min="7" max="7" width="8.5" style="2" customWidth="1"/>
    <col min="8" max="8" width="11.5" style="2" customWidth="1"/>
    <col min="9" max="9" width="7.125" style="2" customWidth="1"/>
    <col min="10" max="11" width="7.875" style="2" customWidth="1"/>
    <col min="12" max="12" width="17.375" style="2" customWidth="1"/>
    <col min="13" max="15" width="10.125" style="2" customWidth="1"/>
    <col min="16" max="16" width="8.75" style="2" customWidth="1"/>
    <col min="17" max="17" width="10.75" style="2" customWidth="1"/>
    <col min="18" max="18" width="12.625" style="2" customWidth="1"/>
    <col min="19" max="16382" width="9" style="2"/>
  </cols>
  <sheetData>
    <row r="1" spans="1:18" s="1" customFormat="1" ht="30.75" customHeight="1" thickBot="1" x14ac:dyDescent="0.2">
      <c r="A1" s="1" t="s">
        <v>0</v>
      </c>
      <c r="B1" s="4" t="s">
        <v>12</v>
      </c>
      <c r="C1" s="1" t="s">
        <v>1</v>
      </c>
      <c r="D1" s="1" t="s">
        <v>2</v>
      </c>
      <c r="E1" s="14" t="s">
        <v>15</v>
      </c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6"/>
    </row>
    <row r="2" spans="1:18" s="1" customFormat="1" ht="30.75" customHeight="1" x14ac:dyDescent="0.15">
      <c r="B2" s="4"/>
      <c r="E2" s="5" t="s">
        <v>14</v>
      </c>
      <c r="F2" s="6" t="s">
        <v>3</v>
      </c>
      <c r="G2" s="6" t="s">
        <v>4</v>
      </c>
      <c r="H2" s="6" t="s">
        <v>5</v>
      </c>
      <c r="I2" s="6" t="s">
        <v>13</v>
      </c>
      <c r="J2" s="6" t="s">
        <v>6</v>
      </c>
      <c r="K2" s="6" t="s">
        <v>7</v>
      </c>
      <c r="L2" s="6" t="s">
        <v>8</v>
      </c>
      <c r="M2" s="6" t="s">
        <v>22</v>
      </c>
      <c r="N2" s="6" t="s">
        <v>9</v>
      </c>
      <c r="O2" s="6" t="s">
        <v>10</v>
      </c>
      <c r="P2" s="10" t="s">
        <v>11</v>
      </c>
      <c r="Q2" s="10" t="s">
        <v>17</v>
      </c>
      <c r="R2" s="7" t="s">
        <v>16</v>
      </c>
    </row>
    <row r="3" spans="1:18" s="2" customFormat="1" ht="30.75" customHeight="1" thickBot="1" x14ac:dyDescent="0.2">
      <c r="A3" s="3"/>
      <c r="C3" s="3"/>
      <c r="D3" s="2">
        <v>1</v>
      </c>
      <c r="E3" s="8">
        <v>130</v>
      </c>
      <c r="F3" s="9">
        <f>E3*7.09</f>
        <v>921.69999999999993</v>
      </c>
      <c r="G3" s="9">
        <f>F3*0.08</f>
        <v>73.73599999999999</v>
      </c>
      <c r="H3" s="9">
        <f>(F3-G3)*0.04</f>
        <v>33.918559999999999</v>
      </c>
      <c r="I3" s="9">
        <v>496</v>
      </c>
      <c r="J3" s="9">
        <v>430</v>
      </c>
      <c r="K3" s="9">
        <v>450</v>
      </c>
      <c r="L3" s="9">
        <f>K3*0.0181818181818182</f>
        <v>8.1818181818181888</v>
      </c>
      <c r="M3" s="9">
        <v>29.184000000000001</v>
      </c>
      <c r="N3" s="9">
        <f>M3*0.13</f>
        <v>3.7939200000000004</v>
      </c>
      <c r="O3" s="9">
        <f>F3-G3-H3-I3-L3-M3-N3</f>
        <v>276.88570181818176</v>
      </c>
      <c r="P3" s="11">
        <f>O3/F3</f>
        <v>0.30040761833371138</v>
      </c>
      <c r="Q3" s="9">
        <v>250</v>
      </c>
      <c r="R3" s="12">
        <f>Q3*O3</f>
        <v>69221.425454545446</v>
      </c>
    </row>
    <row r="4" spans="1:18" ht="13.5" customHeight="1" x14ac:dyDescent="0.15">
      <c r="L4" s="3"/>
      <c r="M4" s="3"/>
      <c r="P4" s="3"/>
    </row>
    <row r="5" spans="1:18" ht="67.5" customHeight="1" x14ac:dyDescent="0.15">
      <c r="E5" s="13" t="s">
        <v>27</v>
      </c>
      <c r="F5" s="13" t="s">
        <v>26</v>
      </c>
      <c r="G5" s="13" t="s">
        <v>18</v>
      </c>
      <c r="H5" s="13" t="s">
        <v>18</v>
      </c>
      <c r="I5" s="13" t="s">
        <v>25</v>
      </c>
      <c r="J5" s="17" t="s">
        <v>19</v>
      </c>
      <c r="K5" s="17"/>
      <c r="L5" s="13" t="s">
        <v>29</v>
      </c>
      <c r="M5" s="13" t="s">
        <v>20</v>
      </c>
      <c r="N5" s="13" t="s">
        <v>21</v>
      </c>
      <c r="O5" s="17" t="s">
        <v>28</v>
      </c>
      <c r="P5" s="17"/>
      <c r="Q5" s="13" t="s">
        <v>23</v>
      </c>
      <c r="R5" s="13" t="s">
        <v>24</v>
      </c>
    </row>
  </sheetData>
  <mergeCells count="3">
    <mergeCell ref="E1:R1"/>
    <mergeCell ref="J5:K5"/>
    <mergeCell ref="O5:P5"/>
  </mergeCells>
  <phoneticPr fontId="2" type="noConversion"/>
  <pageMargins left="0.75" right="0.75" top="1" bottom="1" header="0.51180555555555596" footer="0.51180555555555596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RETEVIS22</cp:lastModifiedBy>
  <dcterms:created xsi:type="dcterms:W3CDTF">2020-07-14T01:06:00Z</dcterms:created>
  <dcterms:modified xsi:type="dcterms:W3CDTF">2020-11-19T01:34:06Z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